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Q17" i="5" s="1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2" i="5" s="1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J151" i="5"/>
  <c r="H151" i="5"/>
  <c r="F151" i="5"/>
  <c r="J148" i="5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5" i="5"/>
  <c r="F94" i="5"/>
  <c r="Q27" i="5"/>
  <c r="Q26" i="5"/>
  <c r="Q25" i="5"/>
  <c r="Q24" i="5"/>
  <c r="Q23" i="5"/>
  <c r="Q22" i="5"/>
  <c r="Q18" i="5"/>
  <c r="E7" i="1"/>
  <c r="E7" i="2"/>
  <c r="F96" i="5" l="1"/>
  <c r="K107" i="5"/>
  <c r="M12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<sst xmlns="http://schemas.openxmlformats.org/spreadsheetml/2006/main" count="1686" uniqueCount="614">
  <si>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</si>
  <si>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</si>
  <si>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</si>
  <si>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</si>
  <si>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</si>
  <si>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</si>
  <si>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</si>
  <si>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</si>
  <si>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</si>
  <si>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</si>
  <si>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</si>
  <si>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</si>
  <si>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</si>
  <si>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</si>
  <si>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</si>
  <si>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</si>
  <si>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</si>
  <si>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</si>
  <si>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</si>
  <si>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</si>
  <si>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</si>
  <si>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</si>
  <si>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</si>
  <si>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</si>
  <si>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</si>
  <si>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</si>
  <si>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</si>
  <si>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</si>
  <si>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</si>
  <si>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</si>
  <si>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</si>
  <si>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</si>
  <si>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</si>
  <si>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</si>
  <si>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</si>
  <si>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</si>
  <si>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</si>
  <si>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</si>
  <si>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</si>
  <si>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</si>
  <si>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</si>
  <si>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</si>
  <si>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</si>
  <si>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</si>
  <si>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</si>
  <si>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</si>
  <si>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</si>
  <si>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</si>
  <si>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</si>
  <si>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</si>
  <si>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</si>
  <si>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</si>
  <si>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</si>
  <si>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</si>
  <si>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</si>
  <si>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</si>
  <si>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</si>
  <si>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</si>
  <si>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</si>
  <si>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</si>
  <si>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</si>
  <si>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</si>
  <si>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</si>
  <si>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</si>
  <si>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</si>
  <si>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</si>
  <si>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</si>
  <si>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</si>
  <si>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</si>
  <si>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</si>
  <si>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</si>
  <si>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</si>
  <si>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</si>
  <si>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</si>
  <si>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</si>
  <si>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</si>
  <si>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</si>
  <si>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</si>
  <si>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</si>
  <si>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</si>
  <si>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</si>
  <si>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</si>
  <si>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</si>
  <si>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</si>
  <si>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</si>
  <si>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</si>
  <si>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</si>
  <si>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</si>
  <si>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</si>
  <si>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</si>
  <si>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</si>
  <si>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</si>
  <si>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</si>
  <si>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</si>
  <si>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</si>
  <si>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</si>
  <si>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</si>
  <si>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</si>
  <si>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</si>
  <si>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</si>
  <si>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</si>
  <si>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</si>
  <si>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</si>
  <si>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</si>
  <si>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</si>
  <si>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</si>
  <si>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</si>
  <si>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</si>
  <si>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</si>
  <si>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</si>
  <si>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</si>
  <si>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</si>
  <si>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</si>
  <si>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</si>
  <si>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</si>
  <si>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</si>
  <si>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</si>
  <si>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</si>
  <si>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</si>
  <si>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</si>
  <si>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</si>
  <si>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</si>
  <si>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</si>
  <si>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</si>
  <si>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</si>
  <si>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</si>
  <si>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</si>
  <si>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</si>
  <si>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</si>
  <si>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</si>
  <si>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</si>
  <si>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</si>
  <si>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</si>
  <si>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</si>
  <si>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</si>
  <si>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</si>
  <si>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</si>
  <si>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</si>
  <si>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</si>
  <si>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</si>
  <si>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</si>
  <si>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</si>
  <si>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</si>
  <si>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</si>
  <si>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</si>
  <si>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</si>
  <si>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</si>
  <si>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</si>
  <si>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</si>
  <si>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</si>
  <si>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</si>
  <si>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</si>
  <si>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</si>
  <si>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</si>
  <si>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</si>
  <si>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</si>
  <si>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</si>
  <si>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</si>
  <si>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</si>
  <si>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</si>
  <si>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</si>
  <si>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</si>
  <si>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</si>
  <si>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</si>
  <si>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</si>
  <si>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</si>
  <si>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</si>
  <si>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</si>
  <si>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</si>
  <si>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</si>
  <si>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</si>
  <si>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</si>
  <si>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</si>
  <si>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</si>
  <si>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</si>
  <si>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</si>
  <si>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</si>
  <si>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</si>
  <si>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</si>
  <si>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</si>
  <si>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</si>
  <si>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</si>
  <si>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</si>
  <si>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</si>
  <si>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</si>
  <si>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</si>
  <si>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</si>
  <si>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</si>
  <si>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</si>
  <si>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</si>
  <si>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</si>
  <si>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</si>
  <si>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</si>
  <si>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</si>
  <si>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</si>
  <si>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</si>
  <si>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</si>
  <si>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</si>
  <si>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</si>
  <si>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</si>
  <si>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</si>
  <si>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</si>
  <si>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</si>
  <si>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</si>
  <si>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</si>
  <si>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</si>
  <si>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</si>
  <si>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</si>
  <si>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</si>
  <si>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</si>
  <si>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</si>
  <si>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</si>
  <si>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</si>
  <si>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</si>
  <si>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</si>
  <si>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</si>
  <si>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</si>
  <si>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</si>
  <si>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</si>
  <si>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</si>
  <si>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</si>
  <si>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</si>
  <si>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</si>
  <si>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</si>
  <si>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</si>
  <si>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</si>
  <si>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</si>
  <si>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</si>
  <si>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</si>
  <si>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</si>
  <si>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</si>
  <si>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</si>
  <si>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</si>
  <si>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</si>
  <si>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</si>
  <si>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</si>
  <si>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</si>
  <si>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</si>
  <si>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</si>
  <si>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</si>
  <si>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</si>
  <si>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</si>
  <si>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</si>
  <si>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</si>
  <si>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</si>
  <si>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</si>
  <si>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</si>
  <si>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</si>
  <si>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</si>
  <si>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</si>
  <si>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</si>
  <si>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</si>
  <si>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</si>
  <si>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</si>
  <si>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</si>
  <si>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</si>
  <si>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</si>
  <si>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</si>
  <si>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</si>
  <si>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</si>
  <si>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</si>
  <si>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</si>
  <si>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</si>
  <si>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</si>
  <si>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</si>
  <si>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</si>
  <si>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</si>
  <si>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</si>
  <si>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</si>
  <si>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</si>
  <si>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</si>
  <si>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</si>
  <si>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</si>
  <si>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</si>
  <si>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</si>
  <si>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</si>
  <si>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</si>
  <si>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</si>
  <si>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</si>
  <si>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</si>
  <si>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</si>
  <si>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</si>
  <si>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</si>
  <si>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</si>
  <si>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</si>
  <si>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</si>
  <si>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</si>
  <si>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</si>
  <si>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</si>
  <si>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</si>
  <si>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</si>
  <si>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</si>
  <si>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</si>
  <si>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</si>
  <si>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</si>
  <si>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</si>
  <si>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</si>
  <si>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</si>
  <si>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</si>
  <si>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</si>
  <si>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</si>
  <si>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</si>
  <si>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</si>
  <si>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</si>
  <si>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</si>
  <si>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</si>
  <si>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</si>
  <si>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</si>
  <si>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</si>
  <si>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</si>
  <si>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</si>
  <si>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</si>
  <si>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</si>
  <si>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</si>
  <si>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</si>
  <si>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</si>
  <si>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</si>
  <si>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</si>
  <si>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</si>
  <si>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</si>
  <si>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</si>
  <si>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</si>
  <si>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</si>
  <si>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</si>
  <si>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</si>
  <si>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</si>
  <si>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</si>
  <si>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</si>
  <si>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</si>
  <si>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</si>
  <si>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</si>
  <si>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</si>
  <si>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</si>
  <si>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</si>
  <si>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</si>
  <si>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</si>
  <si>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</si>
  <si>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</si>
  <si>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</si>
  <si>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</si>
  <si>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</si>
  <si>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</si>
  <si>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</si>
  <si>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</si>
  <si>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</si>
  <si>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</si>
  <si>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</si>
  <si>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</si>
  <si>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</si>
  <si>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</si>
  <si>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</si>
  <si>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</si>
  <si>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</si>
  <si>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</si>
  <si>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</si>
  <si>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</si>
  <si>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</si>
  <si>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</si>
  <si>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</si>
  <si>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</si>
  <si>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</si>
  <si>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</si>
  <si>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</si>
  <si>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</si>
  <si>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</si>
  <si>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</si>
  <si>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</si>
  <si>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</si>
  <si>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</si>
  <si>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</si>
  <si>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</si>
  <si>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</si>
  <si>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</si>
  <si>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</si>
  <si>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</si>
  <si>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</si>
  <si>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</si>
  <si>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</si>
  <si>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</si>
  <si>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</si>
  <si>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</si>
  <si>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</si>
  <si>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</si>
  <si>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</si>
  <si>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</si>
  <si>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</si>
  <si>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</si>
  <si>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</si>
  <si>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</si>
  <si>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</si>
  <si>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</si>
  <si>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</si>
  <si>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</si>
  <si>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</si>
  <si>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</si>
  <si>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</si>
  <si>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</si>
  <si>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</si>
  <si>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</si>
  <si>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</si>
  <si>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</si>
  <si>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</si>
  <si>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</si>
  <si>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</si>
  <si>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</si>
  <si>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</si>
  <si>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</si>
  <si>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</si>
  <si>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</si>
  <si>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</si>
  <si>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</si>
  <si>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</si>
  <si>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</si>
  <si>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</si>
  <si>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</si>
  <si>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</si>
  <si>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</si>
  <si>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</si>
  <si>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</si>
  <si>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</si>
  <si>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</si>
  <si>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</si>
  <si>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</si>
  <si>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</si>
  <si>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</si>
  <si>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</si>
  <si>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</si>
  <si>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</si>
  <si>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</si>
  <si>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</si>
  <si>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</si>
  <si>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</si>
  <si>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</si>
  <si>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</si>
  <si>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</si>
  <si>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</si>
  <si>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</si>
  <si>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</si>
  <si>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</si>
  <si>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</si>
  <si>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</si>
  <si>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</si>
  <si>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</si>
  <si>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</si>
  <si>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</si>
  <si>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</si>
  <si>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</si>
  <si>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</si>
  <si>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</si>
  <si>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</si>
  <si>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</si>
  <si>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</si>
  <si>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</si>
  <si>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</si>
  <si>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</si>
  <si>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</si>
  <si>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</si>
  <si>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</si>
  <si>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</si>
  <si>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</si>
  <si>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</si>
  <si>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</si>
  <si>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</si>
  <si>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</si>
  <si>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</si>
  <si>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</si>
  <si>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</si>
  <si>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</si>
  <si>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</si>
  <si>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</si>
  <si>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</si>
  <si>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</si>
  <si>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</si>
  <si>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</si>
  <si>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</si>
  <si>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</si>
  <si>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</si>
  <si>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</si>
  <si>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</si>
  <si>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</si>
  <si>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</si>
  <si>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</si>
  <si>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</si>
  <si>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</si>
  <si>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</si>
  <si>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</si>
  <si>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</si>
  <si>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</si>
  <si>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</si>
  <si>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</si>
  <si>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</si>
  <si>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</si>
  <si>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</si>
  <si>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</si>
  <si>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</si>
  <si>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</si>
  <si>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</si>
  <si>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</si>
  <si>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</si>
  <si>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</si>
  <si>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</si>
  <si>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</si>
  <si>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</si>
  <si>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</si>
  <si>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</si>
  <si>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</si>
  <si>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</si>
  <si>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</si>
  <si>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</si>
  <si>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</si>
  <si>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</si>
  <si>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</si>
  <si>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</si>
  <si>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</si>
  <si>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</si>
  <si>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</si>
  <si>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</si>
  <si>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</si>
  <si>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</si>
  <si>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</si>
  <si>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</si>
  <si>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</si>
  <si>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</si>
  <si>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</si>
  <si>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</si>
  <si>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</si>
  <si>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</si>
  <si>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</si>
  <si>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</si>
  <si>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</si>
  <si>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</si>
  <si>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</si>
  <si>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</si>
  <si>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</si>
  <si>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</si>
  <si>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</si>
  <si>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</si>
  <si>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</si>
  <si>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</si>
  <si>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</si>
  <si>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</si>
  <si>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</si>
  <si>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</si>
  <si>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</si>
  <si>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</si>
  <si>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</si>
  <si>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</si>
  <si>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</si>
  <si>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</si>
  <si>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</si>
  <si>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</si>
  <si>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</si>
  <si>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</si>
  <si>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</si>
  <si>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</si>
  <si>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</si>
  <si>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</si>
  <si>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</si>
  <si>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</si>
  <si>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</si>
  <si>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</si>
  <si>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</si>
  <si>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</si>
  <si>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</si>
  <si>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</si>
  <si>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</si>
  <si>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</si>
  <si>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</si>
  <si>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</si>
  <si>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</si>
  <si>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</si>
  <si>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</si>
  <si>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</si>
  <si>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</si>
  <si>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</si>
  <si>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</si>
  <si>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</si>
  <si>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</si>
  <si>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</si>
  <si>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</si>
  <si>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</si>
  <si>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</si>
  <si>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</si>
  <si>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</si>
  <si>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</si>
  <si>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</si>
  <si>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</si>
  <si>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</si>
  <si>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</si>
  <si>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</si>
  <si>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</si>
  <si>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</si>
  <si>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</si>
  <si>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</si>
  <si>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</si>
  <si>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</si>
  <si>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</si>
  <si>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</si>
  <si>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</si>
  <si>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</si>
  <si>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</si>
  <si>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</si>
  <si>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</si>
  <si>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</si>
  <si>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</si>
  <si>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</si>
  <si>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</si>
  <si>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</si>
  <si>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</si>
  <si>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</si>
  <si>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</si>
  <si>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</si>
  <si>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ISLAY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</si>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</sst>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/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/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RED DE SALUD ISLAY</v>
      </c>
      <c r="F7" s="234" t="s">
        <v>613</v>
      </c>
      <c r="G7" s="234">
        <v>2014</v>
      </c>
      <c r="H7" s="234">
        <v>400</v>
      </c>
      <c r="I7" s="234">
        <v>350</v>
      </c>
      <c r="J7" s="234">
        <v>521</v>
      </c>
      <c r="K7" s="234">
        <v>575</v>
      </c>
      <c r="L7" s="234">
        <v>526</v>
      </c>
      <c r="M7" s="234">
        <v>559</v>
      </c>
      <c r="N7" s="234">
        <v>490</v>
      </c>
      <c r="O7" s="234">
        <v>540</v>
      </c>
      <c r="P7" s="234">
        <v>502</v>
      </c>
      <c r="Q7" s="234">
        <v>488</v>
      </c>
      <c r="R7" s="234">
        <v>474</v>
      </c>
      <c r="S7" s="234">
        <v>439</v>
      </c>
      <c r="T7" s="234">
        <v>478</v>
      </c>
      <c r="U7" s="234">
        <v>614</v>
      </c>
      <c r="V7" s="234">
        <v>509</v>
      </c>
      <c r="W7" s="234">
        <v>445</v>
      </c>
      <c r="X7" s="234">
        <v>447</v>
      </c>
      <c r="Y7" s="234">
        <v>377</v>
      </c>
      <c r="Z7" s="234">
        <v>413</v>
      </c>
      <c r="AA7" s="234">
        <v>471</v>
      </c>
      <c r="AB7" s="234">
        <v>380</v>
      </c>
      <c r="AC7" s="234">
        <v>333</v>
      </c>
      <c r="AD7" s="234">
        <v>352</v>
      </c>
      <c r="AE7" s="234">
        <v>380</v>
      </c>
      <c r="AF7" s="234">
        <v>248</v>
      </c>
      <c r="AG7" s="234">
        <v>248</v>
      </c>
      <c r="AH7" s="234">
        <v>274</v>
      </c>
      <c r="AI7" s="234">
        <v>408</v>
      </c>
      <c r="AJ7" s="234">
        <v>312</v>
      </c>
      <c r="AK7" s="234">
        <v>234</v>
      </c>
      <c r="AL7" s="234">
        <v>259</v>
      </c>
      <c r="AM7" s="234">
        <v>1977</v>
      </c>
      <c r="AN7" s="234">
        <v>0</v>
      </c>
      <c r="AO7" s="234">
        <v>474</v>
      </c>
      <c r="AP7" s="234">
        <v>523</v>
      </c>
      <c r="AQ7" s="234">
        <v>349</v>
      </c>
      <c r="AR7" s="234">
        <v>340</v>
      </c>
      <c r="AS7" s="234">
        <v>438</v>
      </c>
      <c r="AT7" s="234">
        <v>2977</v>
      </c>
      <c r="AU7" s="234">
        <v>345</v>
      </c>
      <c r="AV7" s="234">
        <v>258</v>
      </c>
      <c r="AW7" s="234">
        <v>167</v>
      </c>
      <c r="AX7" s="234">
        <v>146</v>
      </c>
      <c r="AY7" s="234">
        <v>244</v>
      </c>
      <c r="AZ7" s="234">
        <v>3</v>
      </c>
      <c r="BA7" s="234">
        <v>1</v>
      </c>
      <c r="BB7" s="234">
        <v>336</v>
      </c>
      <c r="BC7" s="234">
        <v>335</v>
      </c>
      <c r="BD7" s="234">
        <v>323</v>
      </c>
      <c r="BE7" s="234">
        <v>173</v>
      </c>
      <c r="BF7" s="234">
        <v>130</v>
      </c>
      <c r="BG7" s="234">
        <v>283</v>
      </c>
      <c r="BH7" s="234">
        <v>235</v>
      </c>
      <c r="BI7" s="234">
        <v>222</v>
      </c>
      <c r="BJ7" s="234">
        <v>143</v>
      </c>
      <c r="BK7" s="234">
        <v>158</v>
      </c>
      <c r="BL7" s="234">
        <v>209</v>
      </c>
      <c r="BM7" s="234">
        <v>122</v>
      </c>
      <c r="BN7" s="234">
        <v>122</v>
      </c>
      <c r="BO7" s="234">
        <v>87</v>
      </c>
      <c r="BP7" s="234">
        <v>75</v>
      </c>
      <c r="BQ7" s="234">
        <v>258</v>
      </c>
      <c r="BR7" s="234">
        <v>0</v>
      </c>
      <c r="BS7" s="234">
        <v>428</v>
      </c>
      <c r="BT7" s="234">
        <v>107</v>
      </c>
      <c r="BU7" s="234">
        <v>238</v>
      </c>
      <c r="BV7" s="234">
        <v>72</v>
      </c>
      <c r="BW7" s="234">
        <v>149</v>
      </c>
      <c r="BX7" s="234">
        <v>48</v>
      </c>
      <c r="BY7" s="234">
        <v>134</v>
      </c>
      <c r="BZ7" s="234">
        <v>49</v>
      </c>
      <c r="CA7" s="234">
        <v>0</v>
      </c>
      <c r="CB7" s="234">
        <v>0</v>
      </c>
      <c r="CC7" s="234">
        <v>0</v>
      </c>
      <c r="CD7" s="234">
        <v>0</v>
      </c>
      <c r="CE7" s="234">
        <v>263</v>
      </c>
      <c r="CF7" s="234">
        <v>184</v>
      </c>
      <c r="CG7" s="234">
        <v>139</v>
      </c>
      <c r="CH7" s="234">
        <v>98</v>
      </c>
      <c r="CI7" s="234">
        <v>63</v>
      </c>
      <c r="CJ7" s="234">
        <v>29</v>
      </c>
      <c r="CK7" s="234">
        <v>293</v>
      </c>
      <c r="CL7" s="234">
        <v>13</v>
      </c>
      <c r="CM7" s="234">
        <v>143</v>
      </c>
      <c r="CN7" s="234">
        <v>6</v>
      </c>
      <c r="CO7" s="234">
        <v>100</v>
      </c>
      <c r="CP7" s="234">
        <v>1</v>
      </c>
      <c r="CQ7" s="234">
        <v>80</v>
      </c>
      <c r="CR7" s="234">
        <v>1</v>
      </c>
      <c r="CS7" s="234">
        <v>69</v>
      </c>
      <c r="CT7" s="234">
        <v>0</v>
      </c>
      <c r="CU7" s="234">
        <v>28</v>
      </c>
      <c r="CV7" s="234">
        <v>0</v>
      </c>
      <c r="CW7" s="234">
        <v>173</v>
      </c>
      <c r="CX7" s="234">
        <v>6</v>
      </c>
      <c r="CY7" s="234">
        <v>111</v>
      </c>
      <c r="CZ7" s="234">
        <v>1</v>
      </c>
      <c r="DA7" s="234">
        <v>86</v>
      </c>
      <c r="DB7" s="234">
        <v>0</v>
      </c>
      <c r="DC7" s="234">
        <v>61</v>
      </c>
      <c r="DD7" s="234">
        <v>1</v>
      </c>
      <c r="DE7" s="234">
        <v>39</v>
      </c>
      <c r="DF7" s="234">
        <v>0</v>
      </c>
      <c r="DG7" s="234">
        <v>24</v>
      </c>
      <c r="DH7" s="234">
        <v>0</v>
      </c>
      <c r="DI7" s="234">
        <v>503</v>
      </c>
      <c r="DJ7" s="234">
        <v>21</v>
      </c>
      <c r="DK7" s="234">
        <v>52</v>
      </c>
      <c r="DL7" s="234">
        <v>0</v>
      </c>
      <c r="DM7" s="234">
        <v>4</v>
      </c>
      <c r="DN7" s="234">
        <v>53</v>
      </c>
      <c r="DO7" s="234">
        <v>1</v>
      </c>
      <c r="DP7" s="234">
        <v>4</v>
      </c>
      <c r="DQ7" s="234">
        <v>0</v>
      </c>
      <c r="DR7" s="234">
        <v>14</v>
      </c>
      <c r="DS7" s="234">
        <v>0</v>
      </c>
      <c r="DT7" s="234">
        <v>0</v>
      </c>
      <c r="DU7" s="234"/>
      <c r="DV7" s="234">
        <v>0</v>
      </c>
      <c r="DW7" s="234"/>
      <c r="DX7" s="234">
        <v>6464</v>
      </c>
      <c r="DY7" s="234">
        <v>14</v>
      </c>
      <c r="DZ7" s="234">
        <v>89</v>
      </c>
      <c r="EA7" s="234">
        <v>1</v>
      </c>
      <c r="EB7" s="234">
        <v>8</v>
      </c>
      <c r="EC7" s="234">
        <v>35</v>
      </c>
      <c r="ED7" s="234">
        <v>2</v>
      </c>
      <c r="EE7" s="234">
        <v>0</v>
      </c>
      <c r="EF7" s="234">
        <v>0</v>
      </c>
      <c r="EG7" s="234">
        <v>19</v>
      </c>
      <c r="EH7" s="234">
        <v>2</v>
      </c>
      <c r="EI7" s="234">
        <v>0</v>
      </c>
      <c r="EJ7" s="234"/>
      <c r="EK7" s="234">
        <v>0</v>
      </c>
      <c r="EL7" s="234"/>
      <c r="EM7" s="234">
        <v>2993</v>
      </c>
      <c r="EN7" s="234">
        <v>0</v>
      </c>
      <c r="EO7" s="234">
        <v>58</v>
      </c>
      <c r="EP7" s="234">
        <v>0</v>
      </c>
      <c r="EQ7" s="234">
        <v>9</v>
      </c>
      <c r="ER7" s="234">
        <v>27</v>
      </c>
      <c r="ES7" s="234">
        <v>0</v>
      </c>
      <c r="ET7" s="234">
        <v>0</v>
      </c>
      <c r="EU7" s="234">
        <v>0</v>
      </c>
      <c r="EV7" s="234">
        <v>11</v>
      </c>
      <c r="EW7" s="234">
        <v>1</v>
      </c>
      <c r="EX7" s="234">
        <v>0</v>
      </c>
      <c r="EY7" s="234"/>
      <c r="EZ7" s="234">
        <v>0</v>
      </c>
      <c r="FA7" s="234"/>
      <c r="FB7" s="234">
        <v>1664</v>
      </c>
      <c r="FC7" s="234">
        <v>1</v>
      </c>
      <c r="FD7" s="234">
        <v>0</v>
      </c>
      <c r="FE7" s="234">
        <v>0</v>
      </c>
      <c r="FF7" s="234">
        <v>3</v>
      </c>
      <c r="FG7" s="234">
        <v>24</v>
      </c>
      <c r="FH7" s="234">
        <v>0</v>
      </c>
      <c r="FI7" s="234">
        <v>1</v>
      </c>
      <c r="FJ7" s="234">
        <v>0</v>
      </c>
      <c r="FK7" s="234">
        <v>9</v>
      </c>
      <c r="FL7" s="234">
        <v>1</v>
      </c>
      <c r="FM7" s="234">
        <v>0</v>
      </c>
      <c r="FN7" s="234"/>
      <c r="FO7" s="234">
        <v>0</v>
      </c>
      <c r="FP7" s="234"/>
      <c r="FQ7" s="234">
        <v>1382</v>
      </c>
      <c r="FR7" s="234">
        <v>2</v>
      </c>
      <c r="FS7" s="234">
        <v>39</v>
      </c>
      <c r="FT7" s="234">
        <v>0</v>
      </c>
      <c r="FU7" s="234">
        <v>4</v>
      </c>
      <c r="FV7" s="234">
        <v>30</v>
      </c>
      <c r="FW7" s="234">
        <v>1</v>
      </c>
      <c r="FX7" s="234">
        <v>2</v>
      </c>
      <c r="FY7" s="234">
        <v>0</v>
      </c>
      <c r="FZ7" s="234">
        <v>6</v>
      </c>
      <c r="GA7" s="234">
        <v>0</v>
      </c>
      <c r="GB7" s="234">
        <v>0</v>
      </c>
      <c r="GC7" s="234"/>
      <c r="GD7" s="234">
        <v>0</v>
      </c>
      <c r="GE7" s="234"/>
      <c r="GF7" s="234">
        <v>1636</v>
      </c>
      <c r="GG7" s="234">
        <v>955</v>
      </c>
      <c r="GH7" s="234">
        <v>15</v>
      </c>
      <c r="GI7" s="234">
        <v>2853</v>
      </c>
      <c r="GJ7" s="234"/>
      <c r="GK7" s="234"/>
      <c r="GL7" s="234">
        <v>6</v>
      </c>
      <c r="GM7" s="234">
        <v>0</v>
      </c>
      <c r="GN7" s="234">
        <v>5136</v>
      </c>
      <c r="GO7" s="234"/>
      <c r="GP7" s="234"/>
      <c r="GQ7" s="234">
        <v>19</v>
      </c>
      <c r="GR7" s="234">
        <v>0</v>
      </c>
      <c r="GS7" s="234">
        <v>2441</v>
      </c>
      <c r="GT7" s="234"/>
      <c r="GU7" s="234"/>
      <c r="GV7" s="234">
        <v>8</v>
      </c>
      <c r="GW7" s="234">
        <v>0</v>
      </c>
      <c r="GX7" s="234">
        <v>1295</v>
      </c>
      <c r="GY7" s="234">
        <v>0</v>
      </c>
      <c r="GZ7" s="234">
        <v>0</v>
      </c>
      <c r="HA7" s="234"/>
      <c r="HB7" s="234"/>
      <c r="HC7" s="234">
        <v>994</v>
      </c>
      <c r="HD7" s="234">
        <v>0</v>
      </c>
      <c r="HE7" s="234">
        <v>0</v>
      </c>
      <c r="HF7" s="234"/>
      <c r="HG7" s="234"/>
      <c r="HH7" s="234">
        <v>1076</v>
      </c>
      <c r="HI7" s="234">
        <v>0</v>
      </c>
      <c r="HJ7" s="234">
        <v>0</v>
      </c>
      <c r="HK7" s="234"/>
      <c r="HL7" s="234"/>
      <c r="HM7" s="234">
        <v>645</v>
      </c>
      <c r="HN7" s="234">
        <v>570</v>
      </c>
      <c r="HO7" s="234">
        <v>496</v>
      </c>
      <c r="HP7" s="234">
        <v>607</v>
      </c>
      <c r="HQ7" s="234">
        <v>377</v>
      </c>
      <c r="HR7" s="234">
        <v>465</v>
      </c>
      <c r="HS7" s="234">
        <v>309</v>
      </c>
      <c r="HT7" s="234">
        <v>374</v>
      </c>
      <c r="HU7" s="234">
        <v>241</v>
      </c>
      <c r="HV7" s="234">
        <v>402</v>
      </c>
      <c r="HW7" s="234">
        <v>222</v>
      </c>
      <c r="HX7" s="234">
        <v>457</v>
      </c>
      <c r="HY7" s="234">
        <v>397</v>
      </c>
      <c r="HZ7" s="234">
        <v>331</v>
      </c>
      <c r="IA7" s="234">
        <v>315</v>
      </c>
      <c r="IB7" s="234">
        <v>217</v>
      </c>
      <c r="IC7" s="234">
        <v>207</v>
      </c>
      <c r="ID7" s="234">
        <v>225</v>
      </c>
      <c r="IE7" s="234">
        <v>212</v>
      </c>
      <c r="IF7" s="234">
        <v>244</v>
      </c>
      <c r="IG7" s="234">
        <v>238</v>
      </c>
      <c r="IH7" s="234">
        <v>229</v>
      </c>
      <c r="II7" s="234">
        <v>241</v>
      </c>
      <c r="IJ7" s="234">
        <v>248</v>
      </c>
      <c r="IK7" s="234">
        <v>246</v>
      </c>
      <c r="IL7" s="234">
        <v>739</v>
      </c>
      <c r="IM7" s="234">
        <v>699</v>
      </c>
      <c r="IN7" s="234">
        <v>430</v>
      </c>
      <c r="IO7" s="234">
        <v>201</v>
      </c>
      <c r="IP7" s="234">
        <v>221</v>
      </c>
      <c r="IQ7" s="234">
        <v>160</v>
      </c>
      <c r="IR7" s="234">
        <v>134</v>
      </c>
      <c r="IS7" s="234">
        <v>96</v>
      </c>
      <c r="IT7" s="234">
        <v>120</v>
      </c>
      <c r="IU7" s="234">
        <v>104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18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89</v>
      </c>
      <c r="I7" s="234">
        <v>84</v>
      </c>
      <c r="J7" s="234">
        <v>193</v>
      </c>
      <c r="K7" s="234">
        <v>408</v>
      </c>
      <c r="L7" s="234">
        <v>449</v>
      </c>
      <c r="M7" s="234">
        <v>393</v>
      </c>
      <c r="N7" s="234">
        <v>391</v>
      </c>
      <c r="O7" s="234">
        <v>309</v>
      </c>
      <c r="P7" s="234">
        <v>342</v>
      </c>
      <c r="Q7" s="234">
        <v>406</v>
      </c>
      <c r="R7" s="234">
        <v>220</v>
      </c>
      <c r="S7" s="234">
        <v>239</v>
      </c>
      <c r="T7" s="234">
        <v>204</v>
      </c>
      <c r="U7" s="234">
        <v>10</v>
      </c>
      <c r="V7" s="234">
        <v>4</v>
      </c>
      <c r="W7" s="234">
        <v>310</v>
      </c>
      <c r="X7" s="234">
        <v>186</v>
      </c>
      <c r="Y7" s="234">
        <v>157</v>
      </c>
      <c r="Z7" s="234">
        <v>0</v>
      </c>
      <c r="AA7" s="234">
        <v>1</v>
      </c>
      <c r="AB7" s="234">
        <v>18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8</v>
      </c>
      <c r="AJ7" s="234">
        <v>255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1</v>
      </c>
      <c r="BD7" s="234">
        <v>0</v>
      </c>
      <c r="BE7" s="234">
        <v>0</v>
      </c>
      <c r="BF7" s="234">
        <v>15</v>
      </c>
      <c r="BG7" s="234">
        <v>0</v>
      </c>
      <c r="BH7" s="234">
        <v>2</v>
      </c>
      <c r="BI7" s="234">
        <v>0</v>
      </c>
      <c r="BJ7" s="234">
        <v>0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1</v>
      </c>
      <c r="CC7" s="234">
        <v>0</v>
      </c>
      <c r="CD7" s="234">
        <v>2</v>
      </c>
      <c r="CE7" s="234">
        <v>0</v>
      </c>
      <c r="CF7" s="234">
        <v>0</v>
      </c>
      <c r="CG7" s="234">
        <v>0</v>
      </c>
      <c r="CH7" s="234">
        <v>0</v>
      </c>
      <c r="CI7" s="234">
        <v>1</v>
      </c>
      <c r="CJ7" s="234">
        <v>0</v>
      </c>
      <c r="CK7" s="234">
        <v>0</v>
      </c>
      <c r="CL7" s="234">
        <v>3</v>
      </c>
      <c r="CM7" s="234">
        <v>51</v>
      </c>
      <c r="CN7" s="234">
        <v>205</v>
      </c>
      <c r="CO7" s="234">
        <v>140</v>
      </c>
      <c r="CP7" s="234">
        <v>0</v>
      </c>
      <c r="CQ7" s="234">
        <v>0</v>
      </c>
      <c r="CR7" s="234">
        <v>1</v>
      </c>
      <c r="CS7" s="234">
        <v>3</v>
      </c>
      <c r="CT7" s="234">
        <v>5</v>
      </c>
      <c r="CU7" s="234">
        <v>0</v>
      </c>
      <c r="CV7" s="234">
        <v>0</v>
      </c>
      <c r="CW7" s="234">
        <v>0</v>
      </c>
      <c r="CX7" s="234">
        <v>3</v>
      </c>
      <c r="CY7" s="234">
        <v>6</v>
      </c>
      <c r="CZ7" s="234">
        <v>32</v>
      </c>
      <c r="DA7" s="234">
        <v>121</v>
      </c>
      <c r="DB7" s="234">
        <v>1318</v>
      </c>
      <c r="DC7" s="234">
        <v>3504</v>
      </c>
      <c r="DD7" s="234">
        <v>2095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1</v>
      </c>
      <c r="DV7" s="234">
        <v>0</v>
      </c>
      <c r="DW7" s="234">
        <v>0</v>
      </c>
      <c r="DX7" s="234">
        <v>0</v>
      </c>
      <c r="DY7" s="234">
        <v>0</v>
      </c>
      <c r="DZ7" s="234">
        <v>3</v>
      </c>
      <c r="EA7" s="234">
        <v>11</v>
      </c>
      <c r="EB7" s="234">
        <v>5</v>
      </c>
      <c r="EC7" s="234">
        <v>0</v>
      </c>
      <c r="ED7" s="234">
        <v>0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0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191</v>
      </c>
      <c r="FB7" s="234">
        <v>156</v>
      </c>
      <c r="FC7" s="234">
        <v>61</v>
      </c>
      <c r="FD7" s="234">
        <v>68</v>
      </c>
      <c r="FE7" s="234">
        <v>65</v>
      </c>
      <c r="FF7" s="234">
        <v>556</v>
      </c>
      <c r="FG7" s="234">
        <v>8</v>
      </c>
      <c r="FH7" s="234">
        <v>16</v>
      </c>
      <c r="FI7" s="234">
        <v>5</v>
      </c>
      <c r="FJ7" s="234">
        <v>1</v>
      </c>
      <c r="FK7" s="234">
        <v>1</v>
      </c>
      <c r="FL7" s="234">
        <v>3</v>
      </c>
      <c r="FM7" s="234">
        <v>11</v>
      </c>
      <c r="FN7" s="234">
        <v>32</v>
      </c>
      <c r="FO7" s="234">
        <v>49</v>
      </c>
      <c r="FP7" s="234">
        <v>30</v>
      </c>
      <c r="FQ7" s="234">
        <v>48</v>
      </c>
      <c r="FR7" s="234">
        <v>125</v>
      </c>
      <c r="FS7" s="234">
        <v>565</v>
      </c>
      <c r="FT7" s="234">
        <f>CA7+CF7+CK7+CP7+CU7+CZ7+DE7+DJ7+DO7</f>
        <v>32</v>
      </c>
      <c r="FU7" s="234">
        <f>DU19+DX19+EA19+ED19+EG19+EJ19+EM19+EP19+ES19+EV19+EY19</f>
        <v>0</v>
      </c>
      <c r="FV7" s="234">
        <v>1545</v>
      </c>
      <c r="FW7" s="234">
        <v>122</v>
      </c>
      <c r="FX7" s="234">
        <f>CB7+CG7+CL7+CQ7+CV7+DA7+DF7+DK7+DP7</f>
        <v>125</v>
      </c>
      <c r="FY7" s="234">
        <f>DU20+DX20+EA20+ED20+EG20+EJ20+EM20+EP20+ES20+EV20+EY20</f>
        <v>1</v>
      </c>
      <c r="FZ7" s="234">
        <v>1038</v>
      </c>
      <c r="GA7" s="234">
        <v>777</v>
      </c>
      <c r="GB7" s="234">
        <f>CC7+CH7+CM7+CR7+CW7+DB7+DG7+DL7+DQ7</f>
        <v>1370</v>
      </c>
      <c r="GC7" s="234">
        <f>DU21+DX21+EA21+ED21+EG21+EJ21+EM21+EP21+ES21+EV21+EY21</f>
        <v>2</v>
      </c>
      <c r="GD7" s="234">
        <v>14062</v>
      </c>
      <c r="GE7" s="234">
        <v>913</v>
      </c>
      <c r="GF7" s="234">
        <f>CB19+CG19+CL19+CQ19+CV19+DA19+DF19+DK19+DP19</f>
        <v>1331</v>
      </c>
      <c r="GG7" s="234">
        <f>DU22+DX22+EA22+ED22+EG22+EJ22+EM22+EP22+ES22+EV22+EY22</f>
        <v>2</v>
      </c>
      <c r="GH7" s="234">
        <v>11091</v>
      </c>
      <c r="GI7" s="234">
        <v>4151</v>
      </c>
      <c r="GJ7" s="234">
        <f>CB20+CG20+CL20+CQ20+CV20+DA20+DF20+DK20+DP20</f>
        <v>928</v>
      </c>
      <c r="GK7" s="234">
        <f>DU23+DX23+EA23+ED23+EG23+EJ23+EM23+EP23+ES23+EV23+EY23</f>
        <v>5</v>
      </c>
      <c r="GL7" s="234">
        <v>24834</v>
      </c>
      <c r="GM7" s="234">
        <v>2610</v>
      </c>
      <c r="GN7" s="234">
        <f>CE7+CJ7+CO7+CT7+CY7+DD7+DI7+DN7+DS7</f>
        <v>2246</v>
      </c>
      <c r="GO7" s="234">
        <f>DV7+DY7+EB7+EE7+EH7+EK7+EN7+EQ7+ET7+EW7+EY7</f>
        <v>5</v>
      </c>
      <c r="GP7" s="234">
        <v>21659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923</v>
      </c>
      <c r="IB7" s="234">
        <v>15</v>
      </c>
      <c r="IC7" s="234">
        <v>0</v>
      </c>
      <c r="ID7" s="234">
        <v>18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20</v>
      </c>
      <c r="IM7" s="234">
        <v>0</v>
      </c>
      <c r="IN7" s="234">
        <v>463</v>
      </c>
      <c r="IO7" s="237">
        <v>0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1</v>
      </c>
      <c r="CF19" s="1" t="s">
        <v>26</v>
      </c>
      <c r="CG19" s="1">
        <v>0</v>
      </c>
      <c r="CK19" s="1" t="s">
        <v>26</v>
      </c>
      <c r="CL19" s="1">
        <v>72</v>
      </c>
      <c r="CP19" s="1" t="s">
        <v>26</v>
      </c>
      <c r="CQ19" s="1">
        <v>0</v>
      </c>
      <c r="CU19" s="1" t="s">
        <v>26</v>
      </c>
      <c r="CV19" s="1">
        <v>0</v>
      </c>
      <c r="CZ19" s="1" t="s">
        <v>26</v>
      </c>
      <c r="DA19" s="1">
        <v>1258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0</v>
      </c>
      <c r="CF20" s="1" t="s">
        <v>172</v>
      </c>
      <c r="CG20" s="1">
        <v>0</v>
      </c>
      <c r="CK20" s="1" t="s">
        <v>172</v>
      </c>
      <c r="CL20" s="1">
        <v>47</v>
      </c>
      <c r="CP20" s="1" t="s">
        <v>172</v>
      </c>
      <c r="CQ20" s="1">
        <v>0</v>
      </c>
      <c r="CU20" s="1" t="s">
        <v>172</v>
      </c>
      <c r="CV20" s="1">
        <v>4</v>
      </c>
      <c r="CZ20" s="1" t="s">
        <v>172</v>
      </c>
      <c r="DA20" s="1">
        <v>877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1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2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2</v>
      </c>
      <c r="EC22" s="1" t="s">
        <v>26</v>
      </c>
      <c r="ED22" s="1">
        <v>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0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5</v>
      </c>
      <c r="EC23" s="1" t="s">
        <v>172</v>
      </c>
      <c r="ED23" s="1">
        <v>0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400</v>
      </c>
      <c r="G12" s="271">
        <f>Hoja1!I7</f>
        <v>350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750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521</v>
      </c>
      <c r="G13" s="274">
        <f>Hoja1!K7</f>
        <v>575</v>
      </c>
      <c r="H13" s="274">
        <f>Hoja1!L7</f>
        <v>526</v>
      </c>
      <c r="I13" s="274">
        <f>Hoja1!M7</f>
        <v>559</v>
      </c>
      <c r="J13" s="274">
        <f>Hoja1!N7</f>
        <v>490</v>
      </c>
      <c r="K13" s="274">
        <f>Hoja1!O7</f>
        <v>540</v>
      </c>
      <c r="L13" s="274">
        <f>Hoja1!P7</f>
        <v>502</v>
      </c>
      <c r="M13" s="274">
        <f>Hoja1!Q7</f>
        <v>488</v>
      </c>
      <c r="N13" s="274">
        <f>Hoja1!R7</f>
        <v>474</v>
      </c>
      <c r="O13" s="274">
        <f>Hoja1!S7</f>
        <v>439</v>
      </c>
      <c r="P13" s="274">
        <f>Hoja1!T7</f>
        <v>478</v>
      </c>
      <c r="Q13" s="275">
        <f>SUM(F13:P13)</f>
        <v>5592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614</v>
      </c>
      <c r="G14" s="274">
        <f>Hoja1!V7</f>
        <v>509</v>
      </c>
      <c r="H14" s="274">
        <f>Hoja1!W7</f>
        <v>445</v>
      </c>
      <c r="I14" s="274">
        <f>Hoja1!X7</f>
        <v>447</v>
      </c>
      <c r="J14" s="274">
        <f>Hoja1!Y7</f>
        <v>377</v>
      </c>
      <c r="K14" s="274">
        <f>Hoja1!Z7</f>
        <v>413</v>
      </c>
      <c r="L14" s="272"/>
      <c r="M14" s="272"/>
      <c r="N14" s="272"/>
      <c r="O14" s="272"/>
      <c r="P14" s="272"/>
      <c r="Q14" s="275">
        <f>SUM(F14:K14)</f>
        <v>2805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471</v>
      </c>
      <c r="G15" s="274">
        <f>Hoja1!AB7</f>
        <v>380</v>
      </c>
      <c r="H15" s="274">
        <f>Hoja1!AC7</f>
        <v>333</v>
      </c>
      <c r="I15" s="274">
        <f>Hoja1!AD7</f>
        <v>352</v>
      </c>
      <c r="J15" s="272"/>
      <c r="K15" s="272"/>
      <c r="L15" s="272"/>
      <c r="M15" s="272"/>
      <c r="N15" s="272"/>
      <c r="O15" s="272"/>
      <c r="P15" s="272"/>
      <c r="Q15" s="275">
        <f>SUM(F15:I15)</f>
        <v>1536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380</v>
      </c>
      <c r="G16" s="274">
        <f>Hoja1!AF7</f>
        <v>248</v>
      </c>
      <c r="H16" s="274">
        <f>Hoja1!AG7</f>
        <v>248</v>
      </c>
      <c r="I16" s="274">
        <f>Hoja1!AH7</f>
        <v>274</v>
      </c>
      <c r="J16" s="272"/>
      <c r="K16" s="272"/>
      <c r="L16" s="272"/>
      <c r="M16" s="272"/>
      <c r="N16" s="272"/>
      <c r="O16" s="272"/>
      <c r="P16" s="272"/>
      <c r="Q16" s="275">
        <f>SUM(F16:I16)</f>
        <v>1150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408</v>
      </c>
      <c r="G17" s="274">
        <f>Hoja1!AJ7</f>
        <v>312</v>
      </c>
      <c r="H17" s="274">
        <f>Hoja1!AK7</f>
        <v>234</v>
      </c>
      <c r="I17" s="274">
        <f>Hoja1!AL7</f>
        <v>259</v>
      </c>
      <c r="J17" s="272"/>
      <c r="K17" s="272"/>
      <c r="L17" s="272"/>
      <c r="M17" s="272"/>
      <c r="N17" s="272"/>
      <c r="O17" s="272"/>
      <c r="P17" s="272"/>
      <c r="Q17" s="275">
        <f>SUM(F17:I17)</f>
        <v>1213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1977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1977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RED DE SALUD ISLAY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400</v>
      </c>
      <c r="F14" s="66">
        <f>Hoja1!I7</f>
        <v>350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750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521</v>
      </c>
      <c r="F15" s="72">
        <f>Hoja1!K7</f>
        <v>575</v>
      </c>
      <c r="G15" s="72">
        <f>Hoja1!L7</f>
        <v>526</v>
      </c>
      <c r="H15" s="72">
        <f>Hoja1!M7</f>
        <v>559</v>
      </c>
      <c r="I15" s="72">
        <f>Hoja1!N7</f>
        <v>490</v>
      </c>
      <c r="J15" s="72">
        <f>Hoja1!O7</f>
        <v>540</v>
      </c>
      <c r="K15" s="72">
        <f>Hoja1!P7</f>
        <v>502</v>
      </c>
      <c r="L15" s="72">
        <f>Hoja1!Q7</f>
        <v>488</v>
      </c>
      <c r="M15" s="72">
        <f>Hoja1!R7</f>
        <v>474</v>
      </c>
      <c r="N15" s="72">
        <f>Hoja1!S7</f>
        <v>439</v>
      </c>
      <c r="O15" s="73">
        <f>Hoja1!T7</f>
        <v>478</v>
      </c>
      <c r="P15" s="1068">
        <f t="shared" ref="P15:P20" si="0">IF(SUM(E15:O15)=0,"",SUM(E15:O15))</f>
        <v>5592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614</v>
      </c>
      <c r="F16" s="72">
        <f>Hoja1!V7</f>
        <v>509</v>
      </c>
      <c r="G16" s="72">
        <f>Hoja1!W7</f>
        <v>445</v>
      </c>
      <c r="H16" s="72">
        <f>Hoja1!X7</f>
        <v>447</v>
      </c>
      <c r="I16" s="72">
        <f>Hoja1!Y7</f>
        <v>377</v>
      </c>
      <c r="J16" s="72">
        <f>Hoja1!Z7</f>
        <v>413</v>
      </c>
      <c r="K16" s="74"/>
      <c r="L16" s="75"/>
      <c r="M16" s="75"/>
      <c r="N16" s="75"/>
      <c r="O16" s="76"/>
      <c r="P16" s="1068">
        <f t="shared" si="0"/>
        <v>2805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471</v>
      </c>
      <c r="F17" s="72">
        <f>Hoja1!AB7</f>
        <v>380</v>
      </c>
      <c r="G17" s="72">
        <f>Hoja1!AC7</f>
        <v>333</v>
      </c>
      <c r="H17" s="72">
        <f>Hoja1!AD7</f>
        <v>352</v>
      </c>
      <c r="I17" s="74"/>
      <c r="J17" s="75"/>
      <c r="K17" s="77"/>
      <c r="L17" s="77"/>
      <c r="M17" s="77"/>
      <c r="N17" s="77"/>
      <c r="O17" s="78"/>
      <c r="P17" s="1068">
        <f t="shared" si="0"/>
        <v>1536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380</v>
      </c>
      <c r="F18" s="72">
        <f>Hoja1!AF7</f>
        <v>248</v>
      </c>
      <c r="G18" s="72">
        <f>Hoja1!AG7</f>
        <v>248</v>
      </c>
      <c r="H18" s="72">
        <f>Hoja1!AH7</f>
        <v>274</v>
      </c>
      <c r="I18" s="79"/>
      <c r="J18" s="77"/>
      <c r="K18" s="77"/>
      <c r="L18" s="77"/>
      <c r="M18" s="77"/>
      <c r="N18" s="77"/>
      <c r="O18" s="78"/>
      <c r="P18" s="1068">
        <f t="shared" si="0"/>
        <v>1150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408</v>
      </c>
      <c r="F19" s="72">
        <f>Hoja1!AJ7</f>
        <v>312</v>
      </c>
      <c r="G19" s="72">
        <f>Hoja1!AK7</f>
        <v>234</v>
      </c>
      <c r="H19" s="72">
        <f>Hoja1!AL7</f>
        <v>259</v>
      </c>
      <c r="I19" s="79"/>
      <c r="J19" s="77"/>
      <c r="K19" s="77"/>
      <c r="L19" s="77"/>
      <c r="M19" s="77"/>
      <c r="N19" s="77"/>
      <c r="O19" s="78"/>
      <c r="P19" s="1068">
        <f t="shared" si="0"/>
        <v>1213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1977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1977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474</v>
      </c>
      <c r="K25" s="80">
        <f>Hoja1!AP7</f>
        <v>523</v>
      </c>
      <c r="L25" s="80">
        <f>Hoja1!AQ7</f>
        <v>349</v>
      </c>
      <c r="M25" s="80">
        <f>Hoja1!AR7</f>
        <v>340</v>
      </c>
      <c r="N25" s="80">
        <f>Hoja1!AS7</f>
        <v>438</v>
      </c>
      <c r="O25" s="80">
        <f>Hoja1!AT7</f>
        <v>2977</v>
      </c>
      <c r="P25" s="1049">
        <f>IF(SUM(I25:O25)=0,"",SUM(I25:O25))</f>
        <v>5101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345</v>
      </c>
      <c r="L26" s="80">
        <f>Hoja1!AV7</f>
        <v>258</v>
      </c>
      <c r="M26" s="80">
        <f>Hoja1!AW7</f>
        <v>167</v>
      </c>
      <c r="N26" s="80">
        <f>Hoja1!AX7</f>
        <v>146</v>
      </c>
      <c r="O26" s="80">
        <f>Hoja1!AY7</f>
        <v>244</v>
      </c>
      <c r="P26" s="1049">
        <f>IF(SUM(I26:O26)=0,"",SUM(I26:O26))</f>
        <v>1160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258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428</v>
      </c>
      <c r="M33" s="80">
        <f>Hoja1!BT7</f>
        <v>107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3</v>
      </c>
      <c r="E34" s="80">
        <f>Hoja1!BA7</f>
        <v>1</v>
      </c>
      <c r="F34" s="113"/>
      <c r="G34" s="113"/>
      <c r="H34" s="114"/>
      <c r="I34" s="103"/>
      <c r="J34" s="951" t="s">
        <v>259</v>
      </c>
      <c r="K34" s="951"/>
      <c r="L34" s="80">
        <f>Hoja1!BU7</f>
        <v>238</v>
      </c>
      <c r="M34" s="80">
        <f>Hoja1!BV7</f>
        <v>72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336</v>
      </c>
      <c r="E35" s="80">
        <f>Hoja1!BC7</f>
        <v>335</v>
      </c>
      <c r="F35" s="80">
        <f>Hoja1!BD7</f>
        <v>323</v>
      </c>
      <c r="G35" s="80">
        <f>Hoja1!BE7</f>
        <v>173</v>
      </c>
      <c r="H35" s="80">
        <f>Hoja1!BF7</f>
        <v>130</v>
      </c>
      <c r="I35" s="103"/>
      <c r="J35" s="951" t="s">
        <v>262</v>
      </c>
      <c r="K35" s="951"/>
      <c r="L35" s="80">
        <f>Hoja1!BW7</f>
        <v>149</v>
      </c>
      <c r="M35" s="80">
        <f>Hoja1!BX7</f>
        <v>48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283</v>
      </c>
      <c r="E36" s="80">
        <f>Hoja1!BH7</f>
        <v>235</v>
      </c>
      <c r="F36" s="80">
        <f>Hoja1!BI7</f>
        <v>222</v>
      </c>
      <c r="G36" s="80">
        <f>Hoja1!BJ7</f>
        <v>143</v>
      </c>
      <c r="H36" s="80">
        <f>Hoja1!BK7</f>
        <v>158</v>
      </c>
      <c r="I36" s="103"/>
      <c r="J36" s="951" t="s">
        <v>265</v>
      </c>
      <c r="K36" s="951"/>
      <c r="L36" s="80">
        <f>Hoja1!BY7</f>
        <v>134</v>
      </c>
      <c r="M36" s="80">
        <f>Hoja1!BZ7</f>
        <v>49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209</v>
      </c>
      <c r="E37" s="80">
        <f>Hoja1!BM7</f>
        <v>122</v>
      </c>
      <c r="F37" s="80">
        <f>Hoja1!BN7</f>
        <v>122</v>
      </c>
      <c r="G37" s="80">
        <f>Hoja1!BO7</f>
        <v>87</v>
      </c>
      <c r="H37" s="80">
        <f>Hoja1!BP7</f>
        <v>75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263</v>
      </c>
      <c r="E43" s="117"/>
      <c r="F43" s="80">
        <f>Hoja1!CF7</f>
        <v>184</v>
      </c>
      <c r="G43" s="117"/>
      <c r="H43" s="80">
        <f>Hoja1!CG7</f>
        <v>139</v>
      </c>
      <c r="I43" s="118"/>
      <c r="J43" s="80">
        <f>Hoja1!CH7</f>
        <v>98</v>
      </c>
      <c r="K43" s="117"/>
      <c r="L43" s="80">
        <f>Hoja1!CI7</f>
        <v>63</v>
      </c>
      <c r="M43" s="117"/>
      <c r="N43" s="80">
        <f>Hoja1!CJ7</f>
        <v>29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293</v>
      </c>
      <c r="E44" s="80">
        <f>Hoja1!CL7</f>
        <v>13</v>
      </c>
      <c r="F44" s="80">
        <f>Hoja1!CM7</f>
        <v>143</v>
      </c>
      <c r="G44" s="80">
        <f>Hoja1!CN7</f>
        <v>6</v>
      </c>
      <c r="H44" s="80">
        <f>Hoja1!CO7</f>
        <v>100</v>
      </c>
      <c r="I44" s="80">
        <f>Hoja1!CP7</f>
        <v>1</v>
      </c>
      <c r="J44" s="80">
        <f>Hoja1!CQ7</f>
        <v>80</v>
      </c>
      <c r="K44" s="80">
        <f>Hoja1!CR7</f>
        <v>1</v>
      </c>
      <c r="L44" s="80">
        <f>Hoja1!CS7</f>
        <v>69</v>
      </c>
      <c r="M44" s="80">
        <f>Hoja1!CT7</f>
        <v>0</v>
      </c>
      <c r="N44" s="80">
        <f>Hoja1!CU7</f>
        <v>28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173</v>
      </c>
      <c r="E45" s="80">
        <f>Hoja1!CX7</f>
        <v>6</v>
      </c>
      <c r="F45" s="80">
        <f>Hoja1!CY7</f>
        <v>111</v>
      </c>
      <c r="G45" s="80">
        <f>Hoja1!CZ7</f>
        <v>1</v>
      </c>
      <c r="H45" s="80">
        <f>Hoja1!DA7</f>
        <v>86</v>
      </c>
      <c r="I45" s="80">
        <f>Hoja1!DB7</f>
        <v>0</v>
      </c>
      <c r="J45" s="80">
        <f>Hoja1!DC7</f>
        <v>61</v>
      </c>
      <c r="K45" s="80">
        <f>Hoja1!DD7</f>
        <v>1</v>
      </c>
      <c r="L45" s="80">
        <f>Hoja1!DE7</f>
        <v>39</v>
      </c>
      <c r="M45" s="80">
        <f>Hoja1!DF7</f>
        <v>0</v>
      </c>
      <c r="N45" s="80">
        <f>Hoja1!DG7</f>
        <v>24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503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21</v>
      </c>
      <c r="C59" s="233">
        <f>Hoja1!DK7</f>
        <v>52</v>
      </c>
      <c r="D59" s="128">
        <f>Hoja1!DL7</f>
        <v>0</v>
      </c>
      <c r="E59" s="128">
        <f>Hoja1!DM7</f>
        <v>4</v>
      </c>
      <c r="F59" s="128">
        <f>Hoja1!DN7</f>
        <v>53</v>
      </c>
      <c r="G59" s="128">
        <f>Hoja1!DO7</f>
        <v>1</v>
      </c>
      <c r="H59" s="128">
        <f>Hoja1!DP7</f>
        <v>4</v>
      </c>
      <c r="I59" s="128">
        <f>Hoja1!DQ7</f>
        <v>0</v>
      </c>
      <c r="J59" s="128">
        <f>Hoja1!DR7</f>
        <v>14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6464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14</v>
      </c>
      <c r="C60" s="233">
        <f>Hoja1!DZ7</f>
        <v>89</v>
      </c>
      <c r="D60" s="128">
        <f>Hoja1!EA7</f>
        <v>1</v>
      </c>
      <c r="E60" s="128">
        <f>Hoja1!EB7</f>
        <v>8</v>
      </c>
      <c r="F60" s="128">
        <f>Hoja1!EC7</f>
        <v>35</v>
      </c>
      <c r="G60" s="128">
        <f>Hoja1!ED7</f>
        <v>2</v>
      </c>
      <c r="H60" s="128">
        <f>Hoja1!EE7</f>
        <v>0</v>
      </c>
      <c r="I60" s="128">
        <f>Hoja1!EF7</f>
        <v>0</v>
      </c>
      <c r="J60" s="128">
        <f>Hoja1!EG7</f>
        <v>19</v>
      </c>
      <c r="K60" s="128">
        <f>Hoja1!EH7</f>
        <v>2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2993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0</v>
      </c>
      <c r="C61" s="233">
        <f>Hoja1!EO7</f>
        <v>58</v>
      </c>
      <c r="D61" s="128">
        <f>Hoja1!EP7</f>
        <v>0</v>
      </c>
      <c r="E61" s="128">
        <f>Hoja1!EQ7</f>
        <v>9</v>
      </c>
      <c r="F61" s="128">
        <f>Hoja1!ER7</f>
        <v>27</v>
      </c>
      <c r="G61" s="128">
        <f>Hoja1!ES7</f>
        <v>0</v>
      </c>
      <c r="H61" s="128">
        <f>Hoja1!ET7</f>
        <v>0</v>
      </c>
      <c r="I61" s="128">
        <f>Hoja1!EU7</f>
        <v>0</v>
      </c>
      <c r="J61" s="128">
        <f>Hoja1!EV7</f>
        <v>11</v>
      </c>
      <c r="K61" s="128">
        <f>Hoja1!EW7</f>
        <v>1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1664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1</v>
      </c>
      <c r="C62" s="233">
        <f>Hoja1!FD7</f>
        <v>0</v>
      </c>
      <c r="D62" s="128">
        <f>Hoja1!FE7</f>
        <v>0</v>
      </c>
      <c r="E62" s="128">
        <f>Hoja1!FF7</f>
        <v>3</v>
      </c>
      <c r="F62" s="128">
        <f>Hoja1!FG7</f>
        <v>24</v>
      </c>
      <c r="G62" s="128">
        <f>Hoja1!FH7</f>
        <v>0</v>
      </c>
      <c r="H62" s="128">
        <f>Hoja1!FI7</f>
        <v>1</v>
      </c>
      <c r="I62" s="128">
        <f>Hoja1!FJ7</f>
        <v>0</v>
      </c>
      <c r="J62" s="128">
        <f>Hoja1!FK7</f>
        <v>9</v>
      </c>
      <c r="K62" s="128">
        <f>Hoja1!FL7</f>
        <v>1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1382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2</v>
      </c>
      <c r="C63" s="233">
        <f>Hoja1!FS7</f>
        <v>39</v>
      </c>
      <c r="D63" s="128">
        <f>Hoja1!FT7</f>
        <v>0</v>
      </c>
      <c r="E63" s="128">
        <f>Hoja1!FU7</f>
        <v>4</v>
      </c>
      <c r="F63" s="128">
        <f>Hoja1!FV7</f>
        <v>30</v>
      </c>
      <c r="G63" s="128">
        <f>Hoja1!FW7</f>
        <v>1</v>
      </c>
      <c r="H63" s="128">
        <f>Hoja1!FX7</f>
        <v>2</v>
      </c>
      <c r="I63" s="128">
        <f>Hoja1!FY7</f>
        <v>0</v>
      </c>
      <c r="J63" s="128">
        <f>Hoja1!FZ7</f>
        <v>6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1636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955</v>
      </c>
      <c r="N64" s="117"/>
      <c r="O64" s="128">
        <f>Hoja1!GH7</f>
        <v>15</v>
      </c>
      <c r="P64" s="128">
        <f>Hoja1!GI7</f>
        <v>2853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6</v>
      </c>
      <c r="G71" s="895"/>
      <c r="H71" s="891">
        <f>Hoja1!GM7</f>
        <v>0</v>
      </c>
      <c r="I71" s="863"/>
      <c r="J71" s="862">
        <f>Hoja1!GN7</f>
        <v>5136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19</v>
      </c>
      <c r="G72" s="1030"/>
      <c r="H72" s="1031">
        <f>Hoja1!GR7</f>
        <v>0</v>
      </c>
      <c r="I72" s="1018"/>
      <c r="J72" s="1017">
        <f>Hoja1!GS7</f>
        <v>2441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8</v>
      </c>
      <c r="G73" s="1030"/>
      <c r="H73" s="1031">
        <f>Hoja1!GW7</f>
        <v>0</v>
      </c>
      <c r="I73" s="1018"/>
      <c r="J73" s="1017">
        <f>Hoja1!GX7</f>
        <v>1295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0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994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0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1076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0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645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570</v>
      </c>
      <c r="D81" s="890"/>
      <c r="E81" s="890">
        <f>Hoja1!HO7</f>
        <v>496</v>
      </c>
      <c r="F81" s="892"/>
      <c r="G81" s="63"/>
      <c r="H81" s="142" t="s">
        <v>299</v>
      </c>
      <c r="I81" s="1021">
        <f>Hoja1!IL7</f>
        <v>739</v>
      </c>
      <c r="J81" s="1022"/>
      <c r="K81" s="143"/>
      <c r="L81" s="1019" t="s">
        <v>300</v>
      </c>
      <c r="M81" s="998"/>
      <c r="N81" s="66">
        <f>Hoja2!J7</f>
        <v>193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607</v>
      </c>
      <c r="D82" s="886"/>
      <c r="E82" s="886">
        <f>Hoja1!HQ7</f>
        <v>377</v>
      </c>
      <c r="F82" s="888"/>
      <c r="G82" s="63"/>
      <c r="H82" s="142" t="s">
        <v>89</v>
      </c>
      <c r="I82" s="1017">
        <f>Hoja1!IM7</f>
        <v>699</v>
      </c>
      <c r="J82" s="1018"/>
      <c r="K82" s="143"/>
      <c r="L82" s="1019" t="s">
        <v>299</v>
      </c>
      <c r="M82" s="998"/>
      <c r="N82" s="71">
        <f>Hoja2!K7</f>
        <v>408</v>
      </c>
      <c r="O82" s="72">
        <f>Hoja2!L7</f>
        <v>449</v>
      </c>
      <c r="P82" s="72">
        <f>Hoja2!M7</f>
        <v>393</v>
      </c>
      <c r="Q82" s="72">
        <f>Hoja2!N7</f>
        <v>391</v>
      </c>
      <c r="R82" s="72">
        <f>Hoja2!O7</f>
        <v>309</v>
      </c>
      <c r="S82" s="73">
        <f>Hoja2!P7</f>
        <v>342</v>
      </c>
      <c r="T82" s="64"/>
    </row>
    <row r="83" spans="1:20" x14ac:dyDescent="0.25">
      <c r="A83" s="997" t="s">
        <v>90</v>
      </c>
      <c r="B83" s="998"/>
      <c r="C83" s="885">
        <f>Hoja1!HR7</f>
        <v>465</v>
      </c>
      <c r="D83" s="886"/>
      <c r="E83" s="886">
        <f>Hoja1!HS7</f>
        <v>309</v>
      </c>
      <c r="F83" s="888"/>
      <c r="G83" s="63"/>
      <c r="H83" s="142" t="s">
        <v>90</v>
      </c>
      <c r="I83" s="1017">
        <f>Hoja1!IN7</f>
        <v>430</v>
      </c>
      <c r="J83" s="1018"/>
      <c r="K83" s="143"/>
      <c r="L83" s="1019" t="s">
        <v>89</v>
      </c>
      <c r="M83" s="998"/>
      <c r="N83" s="71">
        <f>Hoja2!Q7</f>
        <v>406</v>
      </c>
      <c r="O83" s="72">
        <f>Hoja2!R7</f>
        <v>220</v>
      </c>
      <c r="P83" s="72">
        <f>Hoja2!S7</f>
        <v>239</v>
      </c>
      <c r="Q83" s="72">
        <f>Hoja2!T7</f>
        <v>204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374</v>
      </c>
      <c r="D84" s="886"/>
      <c r="E84" s="886">
        <f>Hoja1!HU7</f>
        <v>241</v>
      </c>
      <c r="F84" s="888"/>
      <c r="G84" s="63"/>
      <c r="H84" s="142" t="s">
        <v>91</v>
      </c>
      <c r="I84" s="1017">
        <f>Hoja1!IO7</f>
        <v>201</v>
      </c>
      <c r="J84" s="1018"/>
      <c r="K84" s="143"/>
      <c r="L84" s="1019" t="s">
        <v>90</v>
      </c>
      <c r="M84" s="998"/>
      <c r="N84" s="71">
        <f>Hoja2!W7</f>
        <v>310</v>
      </c>
      <c r="O84" s="72">
        <f>Hoja2!X7</f>
        <v>186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402</v>
      </c>
      <c r="D85" s="886"/>
      <c r="E85" s="886">
        <f>Hoja1!HW7</f>
        <v>222</v>
      </c>
      <c r="F85" s="888"/>
      <c r="G85" s="63"/>
      <c r="H85" s="142" t="s">
        <v>92</v>
      </c>
      <c r="I85" s="1017">
        <f>Hoja1!IP7</f>
        <v>221</v>
      </c>
      <c r="J85" s="1018"/>
      <c r="K85" s="143"/>
      <c r="L85" s="1019" t="s">
        <v>91</v>
      </c>
      <c r="M85" s="998"/>
      <c r="N85" s="80">
        <f>Hoja2!Y7</f>
        <v>157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457</v>
      </c>
      <c r="D86" s="886"/>
      <c r="E86" s="886">
        <f>Hoja1!HY7</f>
        <v>397</v>
      </c>
      <c r="F86" s="888"/>
      <c r="G86" s="63"/>
      <c r="H86" s="142" t="s">
        <v>301</v>
      </c>
      <c r="I86" s="1017">
        <f>Hoja1!IQ7</f>
        <v>160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331</v>
      </c>
      <c r="D87" s="886"/>
      <c r="E87" s="886">
        <f>Hoja1!IA7</f>
        <v>315</v>
      </c>
      <c r="F87" s="888"/>
      <c r="G87" s="63"/>
      <c r="H87" s="142" t="s">
        <v>302</v>
      </c>
      <c r="I87" s="1017">
        <f>Hoja1!IR7</f>
        <v>134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217</v>
      </c>
      <c r="D88" s="886"/>
      <c r="E88" s="886">
        <f>Hoja1!IC7</f>
        <v>207</v>
      </c>
      <c r="F88" s="888"/>
      <c r="G88" s="63"/>
      <c r="H88" s="142" t="s">
        <v>303</v>
      </c>
      <c r="I88" s="1017">
        <f>Hoja1!IS7</f>
        <v>96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225</v>
      </c>
      <c r="D89" s="886"/>
      <c r="E89" s="886">
        <f>Hoja1!IE7</f>
        <v>212</v>
      </c>
      <c r="F89" s="888"/>
      <c r="G89" s="63"/>
      <c r="H89" s="142" t="s">
        <v>304</v>
      </c>
      <c r="I89" s="1017">
        <f>Hoja1!IT7</f>
        <v>120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244</v>
      </c>
      <c r="D90" s="886"/>
      <c r="E90" s="886">
        <f>Hoja1!IG7</f>
        <v>238</v>
      </c>
      <c r="F90" s="888"/>
      <c r="G90" s="63"/>
      <c r="H90" s="142" t="s">
        <v>305</v>
      </c>
      <c r="I90" s="1017">
        <f>Hoja1!IU7</f>
        <v>104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229</v>
      </c>
      <c r="D91" s="1015"/>
      <c r="E91" s="1015">
        <f>Hoja1!II7</f>
        <v>241</v>
      </c>
      <c r="F91" s="1016"/>
      <c r="G91" s="63"/>
      <c r="H91" s="142" t="s">
        <v>306</v>
      </c>
      <c r="I91" s="1017">
        <f>Hoja2!H7</f>
        <v>89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248</v>
      </c>
      <c r="D92" s="1000"/>
      <c r="E92" s="1000">
        <f>Hoja1!IK7</f>
        <v>246</v>
      </c>
      <c r="F92" s="1001"/>
      <c r="G92" s="63"/>
      <c r="H92" s="142" t="s">
        <v>307</v>
      </c>
      <c r="I92" s="1002">
        <f>Hoja2!I7</f>
        <v>84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1</v>
      </c>
      <c r="E99" s="979"/>
      <c r="F99" s="979">
        <f>Hoja2!AB7</f>
        <v>18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8</v>
      </c>
      <c r="E100" s="976"/>
      <c r="F100" s="976">
        <f>Hoja2!AJ7</f>
        <v>255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1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0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15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2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0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18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32</v>
      </c>
      <c r="J130" s="181">
        <f>+J131+J135</f>
        <v>125</v>
      </c>
      <c r="K130" s="181">
        <f>+K131+K135</f>
        <v>1369</v>
      </c>
      <c r="L130" s="181">
        <f>+L131+L135</f>
        <v>3718</v>
      </c>
      <c r="M130" s="182">
        <f>+M131+M135</f>
        <v>2246</v>
      </c>
      <c r="N130" s="926">
        <f>IF(ISERROR(N131+N135),"",(N131+N135))</f>
        <v>7490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0</v>
      </c>
      <c r="J131" s="186">
        <f>SUM(J132:J134)</f>
        <v>4</v>
      </c>
      <c r="K131" s="186">
        <f>SUM(K132:K134)</f>
        <v>51</v>
      </c>
      <c r="L131" s="186">
        <f>SUM(L132:L134)</f>
        <v>208</v>
      </c>
      <c r="M131" s="187">
        <f>SUM(M132:M134)</f>
        <v>140</v>
      </c>
      <c r="N131" s="926">
        <f>IF(SUM(F131:M131)=0,"",SUM(F131:M131))</f>
        <v>403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1</v>
      </c>
      <c r="K132" s="72">
        <f>Hoja2!CC7</f>
        <v>0</v>
      </c>
      <c r="L132" s="72">
        <f>Hoja2!CD7</f>
        <v>2</v>
      </c>
      <c r="M132" s="164">
        <f>Hoja2!CE7</f>
        <v>0</v>
      </c>
      <c r="N132" s="926">
        <f t="shared" ref="N132:N141" si="2">IF(SUM(F132:M132)=0,"",SUM(F132:M132))</f>
        <v>3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0</v>
      </c>
      <c r="L133" s="72">
        <f>Hoja2!CI7</f>
        <v>1</v>
      </c>
      <c r="M133" s="164">
        <f>Hoja2!CJ7</f>
        <v>0</v>
      </c>
      <c r="N133" s="926">
        <f t="shared" si="2"/>
        <v>1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3</v>
      </c>
      <c r="K134" s="72">
        <f>Hoja2!CM7</f>
        <v>51</v>
      </c>
      <c r="L134" s="72">
        <f>Hoja2!CN7</f>
        <v>205</v>
      </c>
      <c r="M134" s="164">
        <f>Hoja2!CO7</f>
        <v>140</v>
      </c>
      <c r="N134" s="926">
        <f t="shared" si="2"/>
        <v>399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32</v>
      </c>
      <c r="J135" s="186">
        <f>SUM(J136:J138)</f>
        <v>121</v>
      </c>
      <c r="K135" s="186">
        <f>SUM(K136:K138)</f>
        <v>1318</v>
      </c>
      <c r="L135" s="186">
        <f>SUM(L136:L138)</f>
        <v>3510</v>
      </c>
      <c r="M135" s="187">
        <f>SUM(M136:M138)</f>
        <v>2106</v>
      </c>
      <c r="N135" s="926">
        <f t="shared" si="2"/>
        <v>7087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3</v>
      </c>
      <c r="M136" s="164">
        <f>Hoja2!CT7</f>
        <v>5</v>
      </c>
      <c r="N136" s="926">
        <f t="shared" si="2"/>
        <v>8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0</v>
      </c>
      <c r="L137" s="72">
        <f>Hoja2!CX7</f>
        <v>3</v>
      </c>
      <c r="M137" s="164">
        <f>Hoja2!CY7</f>
        <v>6</v>
      </c>
      <c r="N137" s="926">
        <f t="shared" si="2"/>
        <v>9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32</v>
      </c>
      <c r="J138" s="72">
        <f>Hoja2!DA7</f>
        <v>121</v>
      </c>
      <c r="K138" s="72">
        <f>Hoja2!DB7</f>
        <v>1318</v>
      </c>
      <c r="L138" s="72">
        <f>Hoja2!DC7</f>
        <v>3504</v>
      </c>
      <c r="M138" s="164">
        <f>Hoja2!DD7</f>
        <v>2095</v>
      </c>
      <c r="N138" s="926">
        <f t="shared" si="2"/>
        <v>7070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3</v>
      </c>
      <c r="J147" s="924"/>
      <c r="K147" s="913">
        <f>K148+K153</f>
        <v>12</v>
      </c>
      <c r="L147" s="924"/>
      <c r="M147" s="913">
        <f>M148+M153</f>
        <v>5</v>
      </c>
      <c r="N147" s="924"/>
      <c r="O147" s="913">
        <f>O148+O153</f>
        <v>20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3</v>
      </c>
      <c r="J148" s="914"/>
      <c r="K148" s="913">
        <f>SUM(K149:K152)</f>
        <v>12</v>
      </c>
      <c r="L148" s="914"/>
      <c r="M148" s="913">
        <f>SUM(M149:M152)</f>
        <v>5</v>
      </c>
      <c r="N148" s="914"/>
      <c r="O148" s="842">
        <f t="shared" ref="O148:O160" si="3">SUM(I148:N148)</f>
        <v>20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1</v>
      </c>
      <c r="L149" s="841"/>
      <c r="M149" s="840">
        <f>Hoja2!DV7</f>
        <v>0</v>
      </c>
      <c r="N149" s="841"/>
      <c r="O149" s="842">
        <f t="shared" si="3"/>
        <v>1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3</v>
      </c>
      <c r="J151" s="841"/>
      <c r="K151" s="840">
        <f>Hoja2!EA7</f>
        <v>11</v>
      </c>
      <c r="L151" s="841"/>
      <c r="M151" s="840">
        <f>Hoja2!EB7</f>
        <v>5</v>
      </c>
      <c r="N151" s="841"/>
      <c r="O151" s="842">
        <f t="shared" si="3"/>
        <v>19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0</v>
      </c>
      <c r="J152" s="841"/>
      <c r="K152" s="840">
        <f>Hoja2!ED7</f>
        <v>0</v>
      </c>
      <c r="L152" s="841"/>
      <c r="M152" s="840">
        <f>Hoja2!EE7</f>
        <v>0</v>
      </c>
      <c r="N152" s="841"/>
      <c r="O152" s="842">
        <f t="shared" si="3"/>
        <v>0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0</v>
      </c>
      <c r="J153" s="914"/>
      <c r="K153" s="913">
        <f>SUM(K154:K159)</f>
        <v>0</v>
      </c>
      <c r="L153" s="914"/>
      <c r="M153" s="913">
        <f>SUM(M154:M159)</f>
        <v>0</v>
      </c>
      <c r="N153" s="914"/>
      <c r="O153" s="842">
        <f t="shared" si="3"/>
        <v>0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0</v>
      </c>
      <c r="J156" s="841"/>
      <c r="K156" s="840">
        <f>Hoja2!EM7</f>
        <v>0</v>
      </c>
      <c r="L156" s="841"/>
      <c r="M156" s="840">
        <f>Hoja2!EN7</f>
        <v>0</v>
      </c>
      <c r="N156" s="841"/>
      <c r="O156" s="842">
        <f t="shared" si="3"/>
        <v>0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191</v>
      </c>
      <c r="F166" s="204">
        <f>Hoja2!FB7</f>
        <v>156</v>
      </c>
      <c r="G166" s="204">
        <f>Hoja2!FC7</f>
        <v>61</v>
      </c>
      <c r="H166" s="204">
        <f>Hoja2!FD7</f>
        <v>68</v>
      </c>
      <c r="I166" s="204">
        <f>Hoja2!FE7</f>
        <v>65</v>
      </c>
      <c r="J166" s="204">
        <f>Hoja2!FF7</f>
        <v>556</v>
      </c>
      <c r="K166" s="205">
        <f>SUM(E166:J166)</f>
        <v>1097</v>
      </c>
      <c r="L166" s="66">
        <f>Hoja2!FG7</f>
        <v>8</v>
      </c>
      <c r="M166" s="204">
        <f>Hoja2!FH7</f>
        <v>16</v>
      </c>
      <c r="N166" s="204">
        <f>Hoja2!FI7</f>
        <v>5</v>
      </c>
      <c r="O166" s="204">
        <f>Hoja2!FJ7</f>
        <v>1</v>
      </c>
      <c r="P166" s="204">
        <f>Hoja2!FK7</f>
        <v>1</v>
      </c>
      <c r="Q166" s="204">
        <f>Hoja2!FL7</f>
        <v>3</v>
      </c>
      <c r="R166" s="206">
        <f>SUM(L166:Q166)</f>
        <v>34</v>
      </c>
      <c r="S166" s="898">
        <f>+R166+K166</f>
        <v>1131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11</v>
      </c>
      <c r="F167" s="207">
        <f>Hoja2!FN7</f>
        <v>32</v>
      </c>
      <c r="G167" s="207">
        <f>Hoja2!FO7</f>
        <v>49</v>
      </c>
      <c r="H167" s="207">
        <f>Hoja2!FP7</f>
        <v>30</v>
      </c>
      <c r="I167" s="207">
        <f>Hoja2!FQ7</f>
        <v>48</v>
      </c>
      <c r="J167" s="207">
        <f>Hoja2!FR7</f>
        <v>125</v>
      </c>
      <c r="K167" s="208">
        <f>SUM(E167:J167)</f>
        <v>295</v>
      </c>
      <c r="L167" s="209"/>
      <c r="M167" s="210"/>
      <c r="N167" s="210"/>
      <c r="O167" s="210"/>
      <c r="P167" s="210"/>
      <c r="Q167" s="210"/>
      <c r="R167" s="211"/>
      <c r="S167" s="898">
        <f>+R167+K167</f>
        <v>295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923</v>
      </c>
      <c r="F196" s="863"/>
      <c r="G196" s="862">
        <f>Hoja2!IB7</f>
        <v>15</v>
      </c>
      <c r="H196" s="863"/>
      <c r="I196" s="862">
        <f>Hoja2!IC7</f>
        <v>0</v>
      </c>
      <c r="J196" s="863"/>
      <c r="K196" s="873">
        <f>IF(SUM(E196:J196)=0,"",SUM(E196:J196))</f>
        <v>938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18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>
        <f>IF(SUM(E197:J197)=0,"",SUM(E197:J197))</f>
        <v>18</v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941</v>
      </c>
      <c r="F199" s="836"/>
      <c r="G199" s="835">
        <f>SUM(G196:H198)</f>
        <v>15</v>
      </c>
      <c r="H199" s="836"/>
      <c r="I199" s="835">
        <f>SUM(I196:I198)</f>
        <v>0</v>
      </c>
      <c r="J199" s="836"/>
      <c r="K199" s="835">
        <f>IF(SUM(E199:J199)=0,"",SUM(E199:J199))</f>
        <v>956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2015-01-27T00:36:08Z</dcterms:modified>
</cp:coreProperties>
</file>